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F:\9A info\TZ-B\"/>
    </mc:Choice>
  </mc:AlternateContent>
  <xr:revisionPtr revIDLastSave="0" documentId="13_ncr:1_{82125564-81A8-4BDC-8548-1A5628A0FCBF}" xr6:coauthVersionLast="47" xr6:coauthVersionMax="47" xr10:uidLastSave="{00000000-0000-0000-0000-000000000000}"/>
  <bookViews>
    <workbookView xWindow="-120" yWindow="-120" windowWidth="20640" windowHeight="11040" activeTab="2" xr2:uid="{00000000-000D-0000-FFFF-FFFF00000000}"/>
  </bookViews>
  <sheets>
    <sheet name="Eladas" sheetId="1" r:id="rId1"/>
    <sheet name="minta" sheetId="2" r:id="rId2"/>
    <sheet name="Munka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3" l="1"/>
  <c r="H13" i="3" s="1"/>
  <c r="B9" i="3"/>
  <c r="K6" i="1"/>
  <c r="K7" i="1"/>
  <c r="K5" i="1"/>
  <c r="D18" i="1"/>
  <c r="D17" i="1"/>
  <c r="C18" i="1"/>
  <c r="C17" i="1"/>
  <c r="D14" i="1"/>
  <c r="C14" i="1"/>
</calcChain>
</file>

<file path=xl/sharedStrings.xml><?xml version="1.0" encoding="utf-8"?>
<sst xmlns="http://schemas.openxmlformats.org/spreadsheetml/2006/main" count="94" uniqueCount="72">
  <si>
    <t>Termék</t>
  </si>
  <si>
    <t>Kategória</t>
  </si>
  <si>
    <t>Ár (Ft)</t>
  </si>
  <si>
    <t>Eladott db</t>
  </si>
  <si>
    <t>Hónap</t>
  </si>
  <si>
    <t>Január</t>
  </si>
  <si>
    <t>Február</t>
  </si>
  <si>
    <t>Március</t>
  </si>
  <si>
    <t>3.) Keresd meg a D17 és D18 cellákba, hogy melyik hónapban történt a legkevesebb és a legtöbb eladás.</t>
  </si>
  <si>
    <t>Április</t>
  </si>
  <si>
    <t>Összesen:</t>
  </si>
  <si>
    <t>db</t>
  </si>
  <si>
    <t>mikor</t>
  </si>
  <si>
    <t>Legkevesebbet eladott:</t>
  </si>
  <si>
    <t>Legtöbbet eladott:</t>
  </si>
  <si>
    <t>1.) Számold ki a C14 és D14 cellákban az árak, illetve az eladott darabszám összegét.</t>
  </si>
  <si>
    <t>2.) Határozd meg a C17 és C18 cellákban, hogy mennyi volt a legkisebb és a legnagyobb eladott darabszám.</t>
  </si>
  <si>
    <t>4.) Írd be az J5:J7 cellákba a kategóriákat ismétlés nélkül, majd számold ki a K5:K7 tartományban az összes eladott darabszámot kategóriánként.</t>
  </si>
  <si>
    <t>Összes eladott áru (db)</t>
  </si>
  <si>
    <t>5.) Készíts kördiagramot a kategóriák összes eladott darabszámáról a mintához hasonlóan.</t>
  </si>
  <si>
    <t>6.) Formázd a táblázatot a mintához hasonlóan, figyelj a mértékegységekre is!</t>
  </si>
  <si>
    <t>A kész munkákat mentsd el a következőképpen:
SAJÁTNÉV.xls
fájlkezelő--&gt; \\ftp --&gt; KOZOS mappába</t>
  </si>
  <si>
    <t>Szerszám</t>
  </si>
  <si>
    <t>Csiszolópapír</t>
  </si>
  <si>
    <t>Elektronikai kellék</t>
  </si>
  <si>
    <t>Hosszabbító</t>
  </si>
  <si>
    <t>Építőanyag</t>
  </si>
  <si>
    <t>Gipszkarton</t>
  </si>
  <si>
    <t>Fúrógép</t>
  </si>
  <si>
    <t>Adapter</t>
  </si>
  <si>
    <t>Kábel</t>
  </si>
  <si>
    <t>Kalapács</t>
  </si>
  <si>
    <t>Cement</t>
  </si>
  <si>
    <t>Csavarhúzó</t>
  </si>
  <si>
    <t>Festék</t>
  </si>
  <si>
    <t>( a / jelet az AltGr + Q megnyomásával tudod)</t>
  </si>
  <si>
    <t>feladat</t>
  </si>
  <si>
    <t>pontozás</t>
  </si>
  <si>
    <t>Indok</t>
  </si>
  <si>
    <t>Elért pontszám:</t>
  </si>
  <si>
    <t xml:space="preserve">C14 </t>
  </si>
  <si>
    <t>D14</t>
  </si>
  <si>
    <t>helyes képlet</t>
  </si>
  <si>
    <t>egészre van kerekítve</t>
  </si>
  <si>
    <t>C17</t>
  </si>
  <si>
    <t>C18</t>
  </si>
  <si>
    <t>D17</t>
  </si>
  <si>
    <t>D18</t>
  </si>
  <si>
    <t>a képlet másolható</t>
  </si>
  <si>
    <t>Kategóriák neve felírva</t>
  </si>
  <si>
    <t>darabszámok</t>
  </si>
  <si>
    <t>Diagrammcím helyes</t>
  </si>
  <si>
    <t>Adatok megfelelőek</t>
  </si>
  <si>
    <t>Százalék</t>
  </si>
  <si>
    <t>kör</t>
  </si>
  <si>
    <t>szegélyek</t>
  </si>
  <si>
    <t>mintázat</t>
  </si>
  <si>
    <t>piros beűszín</t>
  </si>
  <si>
    <t>félkövér</t>
  </si>
  <si>
    <t>Ft</t>
  </si>
  <si>
    <t>igazítás</t>
  </si>
  <si>
    <t>Összes elért pontszám:</t>
  </si>
  <si>
    <t>Alsó ponthatár</t>
  </si>
  <si>
    <t>Felső ponthatár</t>
  </si>
  <si>
    <t>%</t>
  </si>
  <si>
    <t>Jegy</t>
  </si>
  <si>
    <t>0–39%</t>
  </si>
  <si>
    <t>40–54%</t>
  </si>
  <si>
    <t>Jegy:</t>
  </si>
  <si>
    <t>55–69%</t>
  </si>
  <si>
    <t>70–84%</t>
  </si>
  <si>
    <t>85–100%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</si>
</sst>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Ft&quot;"/>
    <numFmt numFmtId="165" formatCode="0&quot; db&quot;"/>
    <numFmt numFmtId="166" formatCode="0&quot; pont&quot;"/>
  </numFmts>
  <fonts count="11" x14ac:knownFonts="1"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C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2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9F9F9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rgb="FF888888"/>
      </top>
      <bottom style="thin">
        <color rgb="FF888888"/>
      </bottom>
      <diagonal/>
    </border>
    <border>
      <left style="medium">
        <color indexed="64"/>
      </left>
      <right style="medium">
        <color indexed="64"/>
      </right>
      <top style="thin">
        <color rgb="FF88888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rgb="FF88888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0" fillId="0" borderId="4" xfId="0" applyBorder="1"/>
    <xf numFmtId="0" fontId="0" fillId="0" borderId="6" xfId="0" applyBorder="1"/>
    <xf numFmtId="0" fontId="0" fillId="4" borderId="4" xfId="0" applyFill="1" applyBorder="1"/>
    <xf numFmtId="0" fontId="2" fillId="0" borderId="4" xfId="0" applyFont="1" applyBorder="1"/>
    <xf numFmtId="0" fontId="0" fillId="0" borderId="7" xfId="0" applyBorder="1"/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4" xfId="0" applyFont="1" applyBorder="1"/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4" borderId="0" xfId="0" applyNumberFormat="1" applyFill="1"/>
    <xf numFmtId="165" fontId="0" fillId="4" borderId="4" xfId="0" applyNumberFormat="1" applyFill="1" applyBorder="1"/>
    <xf numFmtId="164" fontId="0" fillId="0" borderId="6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2" borderId="10" xfId="0" applyFill="1" applyBorder="1" applyAlignment="1">
      <alignment vertical="top" wrapText="1"/>
    </xf>
    <xf numFmtId="0" fontId="2" fillId="3" borderId="5" xfId="0" applyFont="1" applyFill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  <xf numFmtId="165" fontId="0" fillId="4" borderId="4" xfId="0" applyNumberForma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4" fillId="0" borderId="4" xfId="0" applyFont="1" applyBorder="1" applyAlignment="1">
      <alignment horizontal="center"/>
    </xf>
    <xf numFmtId="166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6" fontId="0" fillId="0" borderId="4" xfId="0" applyNumberFormat="1" applyBorder="1"/>
    <xf numFmtId="0" fontId="5" fillId="0" borderId="4" xfId="0" applyFont="1" applyBorder="1"/>
    <xf numFmtId="0" fontId="6" fillId="0" borderId="4" xfId="0" applyFont="1" applyBorder="1"/>
    <xf numFmtId="166" fontId="0" fillId="0" borderId="0" xfId="0" applyNumberFormat="1"/>
    <xf numFmtId="0" fontId="7" fillId="0" borderId="0" xfId="0" applyFont="1"/>
    <xf numFmtId="0" fontId="6" fillId="0" borderId="0" xfId="0" applyFont="1"/>
    <xf numFmtId="166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800" b="1"/>
              <a:t>Kategóriák százalékos eloszlása</a:t>
            </a:r>
          </a:p>
        </c:rich>
      </c:tx>
      <c:layout>
        <c:manualLayout>
          <c:xMode val="edge"/>
          <c:yMode val="edge"/>
          <c:x val="0.28359772455583993"/>
          <c:y val="3.90243902439024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Eladas!$K$4</c:f>
              <c:strCache>
                <c:ptCount val="1"/>
                <c:pt idx="0">
                  <c:v>Összes eladott áru (db)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9B1-4260-BE2D-1ACD1CBA4BA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9B1-4260-BE2D-1ACD1CBA4BA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9B1-4260-BE2D-1ACD1CBA4B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Eladas!$J$5:$J$7</c:f>
              <c:strCache>
                <c:ptCount val="3"/>
                <c:pt idx="0">
                  <c:v>Építőanyag</c:v>
                </c:pt>
                <c:pt idx="1">
                  <c:v>Szerszám</c:v>
                </c:pt>
                <c:pt idx="2">
                  <c:v>Elektronikai kellék</c:v>
                </c:pt>
              </c:strCache>
            </c:strRef>
          </c:cat>
          <c:val>
            <c:numRef>
              <c:f>Eladas!$K$5:$K$7</c:f>
              <c:numCache>
                <c:formatCode>0" db"</c:formatCode>
                <c:ptCount val="3"/>
                <c:pt idx="0">
                  <c:v>83</c:v>
                </c:pt>
                <c:pt idx="1">
                  <c:v>101</c:v>
                </c:pt>
                <c:pt idx="2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EC-4193-AE9F-B7E0CCB18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13606</xdr:colOff>
      <xdr:row>12</xdr:row>
      <xdr:rowOff>1</xdr:rowOff>
    </xdr:from>
    <xdr:to>
      <xdr:col>7</xdr:col>
      <xdr:colOff>6653892</xdr:colOff>
      <xdr:row>28</xdr:row>
      <xdr:rowOff>1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4B619F7-04B9-1441-DE6A-A84F30E1A4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805293</xdr:colOff>
      <xdr:row>3</xdr:row>
      <xdr:rowOff>0</xdr:rowOff>
    </xdr:from>
    <xdr:to>
      <xdr:col>22</xdr:col>
      <xdr:colOff>595312</xdr:colOff>
      <xdr:row>44</xdr:row>
      <xdr:rowOff>173183</xdr:rowOff>
    </xdr:to>
    <xdr:pic>
      <xdr:nvPicPr>
        <xdr:cNvPr id="5" name="Kép 4">
          <a:extLst>
            <a:ext uri="{FF2B5EF4-FFF2-40B4-BE49-F238E27FC236}">
              <a16:creationId xmlns:a16="http://schemas.microsoft.com/office/drawing/2014/main" id="{034024F6-581A-55ED-D9DA-509AF8561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293" y="714375"/>
          <a:ext cx="20340207" cy="950768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zoomScale="70" zoomScaleNormal="70" workbookViewId="0">
      <pane ySplit="1" topLeftCell="A2" activePane="bottomLeft" state="frozen"/>
      <selection pane="bottomLeft" activeCell="K5" sqref="K5"/>
    </sheetView>
  </sheetViews>
  <sheetFormatPr defaultRowHeight="15" x14ac:dyDescent="0.25"/>
  <cols>
    <col min="1" max="1" width="18" customWidth="1"/>
    <col min="2" max="2" width="25.7109375" bestFit="1" customWidth="1"/>
    <col min="3" max="5" width="12" customWidth="1"/>
    <col min="6" max="6" width="14" customWidth="1"/>
    <col min="8" max="8" width="99.7109375" bestFit="1" customWidth="1"/>
    <col min="9" max="9" width="16" customWidth="1"/>
    <col min="10" max="10" width="18" customWidth="1"/>
    <col min="11" max="11" width="23" bestFit="1" customWidth="1"/>
    <col min="14" max="14" width="16" customWidth="1"/>
    <col min="15" max="15" width="10" customWidth="1"/>
  </cols>
  <sheetData>
    <row r="1" spans="1:11" ht="15.75" thickBot="1" x14ac:dyDescent="0.3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</row>
    <row r="2" spans="1:11" ht="21" customHeight="1" thickTop="1" x14ac:dyDescent="0.25">
      <c r="A2" s="5" t="s">
        <v>34</v>
      </c>
      <c r="B2" s="5" t="s">
        <v>26</v>
      </c>
      <c r="C2" s="16">
        <v>8500</v>
      </c>
      <c r="D2" s="17">
        <v>15</v>
      </c>
      <c r="E2" s="5" t="s">
        <v>5</v>
      </c>
      <c r="H2" s="19" t="s">
        <v>15</v>
      </c>
    </row>
    <row r="3" spans="1:11" ht="21" customHeight="1" x14ac:dyDescent="0.25">
      <c r="A3" s="4" t="s">
        <v>33</v>
      </c>
      <c r="B3" s="4" t="s">
        <v>22</v>
      </c>
      <c r="C3" s="12">
        <v>4200</v>
      </c>
      <c r="D3" s="13">
        <v>22</v>
      </c>
      <c r="E3" s="4" t="s">
        <v>6</v>
      </c>
      <c r="H3" s="1" t="s">
        <v>16</v>
      </c>
    </row>
    <row r="4" spans="1:11" ht="21" customHeight="1" thickBot="1" x14ac:dyDescent="0.3">
      <c r="A4" s="4" t="s">
        <v>32</v>
      </c>
      <c r="B4" s="4" t="s">
        <v>26</v>
      </c>
      <c r="C4" s="12">
        <v>3200</v>
      </c>
      <c r="D4" s="13">
        <v>40</v>
      </c>
      <c r="E4" s="4" t="s">
        <v>7</v>
      </c>
      <c r="H4" s="1" t="s">
        <v>8</v>
      </c>
      <c r="J4" s="9" t="s">
        <v>1</v>
      </c>
      <c r="K4" s="10" t="s">
        <v>18</v>
      </c>
    </row>
    <row r="5" spans="1:11" ht="30" customHeight="1" thickTop="1" x14ac:dyDescent="0.25">
      <c r="A5" s="4" t="s">
        <v>31</v>
      </c>
      <c r="B5" s="4" t="s">
        <v>22</v>
      </c>
      <c r="C5" s="12">
        <v>5600</v>
      </c>
      <c r="D5" s="13">
        <v>18</v>
      </c>
      <c r="E5" s="4" t="s">
        <v>9</v>
      </c>
      <c r="H5" s="1" t="s">
        <v>17</v>
      </c>
      <c r="J5" s="8" t="s">
        <v>26</v>
      </c>
      <c r="K5" s="14">
        <f>SUMIF($B$2:$B$11,J5,$D$2:$D$11)</f>
        <v>83</v>
      </c>
    </row>
    <row r="6" spans="1:11" ht="21" customHeight="1" x14ac:dyDescent="0.25">
      <c r="A6" s="4" t="s">
        <v>30</v>
      </c>
      <c r="B6" s="4" t="s">
        <v>24</v>
      </c>
      <c r="C6" s="12">
        <v>2500</v>
      </c>
      <c r="D6" s="13">
        <v>35</v>
      </c>
      <c r="E6" s="4" t="s">
        <v>5</v>
      </c>
      <c r="H6" s="1" t="s">
        <v>19</v>
      </c>
      <c r="J6" s="8" t="s">
        <v>22</v>
      </c>
      <c r="K6" s="14">
        <f t="shared" ref="K6:K7" si="0">SUMIF($B$2:$B$11,J6,$D$2:$D$11)</f>
        <v>101</v>
      </c>
    </row>
    <row r="7" spans="1:11" ht="15.75" thickBot="1" x14ac:dyDescent="0.3">
      <c r="A7" s="4" t="s">
        <v>29</v>
      </c>
      <c r="B7" s="4" t="s">
        <v>24</v>
      </c>
      <c r="C7" s="12">
        <v>6800</v>
      </c>
      <c r="D7" s="13">
        <v>12</v>
      </c>
      <c r="E7" s="4" t="s">
        <v>6</v>
      </c>
      <c r="H7" s="2" t="s">
        <v>20</v>
      </c>
      <c r="J7" s="8" t="s">
        <v>24</v>
      </c>
      <c r="K7" s="14">
        <f t="shared" si="0"/>
        <v>67</v>
      </c>
    </row>
    <row r="8" spans="1:11" ht="21" customHeight="1" x14ac:dyDescent="0.25">
      <c r="A8" s="4" t="s">
        <v>28</v>
      </c>
      <c r="B8" s="4" t="s">
        <v>22</v>
      </c>
      <c r="C8" s="12">
        <v>32000</v>
      </c>
      <c r="D8" s="13">
        <v>6</v>
      </c>
      <c r="E8" s="4" t="s">
        <v>7</v>
      </c>
      <c r="H8" s="23" t="s">
        <v>21</v>
      </c>
    </row>
    <row r="9" spans="1:11" ht="21" customHeight="1" x14ac:dyDescent="0.25">
      <c r="A9" s="4" t="s">
        <v>27</v>
      </c>
      <c r="B9" s="4" t="s">
        <v>26</v>
      </c>
      <c r="C9" s="12">
        <v>4100</v>
      </c>
      <c r="D9" s="13">
        <v>28</v>
      </c>
      <c r="E9" s="4" t="s">
        <v>9</v>
      </c>
      <c r="H9" s="24"/>
    </row>
    <row r="10" spans="1:11" ht="21" customHeight="1" x14ac:dyDescent="0.25">
      <c r="A10" s="4" t="s">
        <v>25</v>
      </c>
      <c r="B10" s="4" t="s">
        <v>24</v>
      </c>
      <c r="C10" s="12">
        <v>3900</v>
      </c>
      <c r="D10" s="13">
        <v>20</v>
      </c>
      <c r="E10" s="4" t="s">
        <v>6</v>
      </c>
      <c r="H10" s="24"/>
    </row>
    <row r="11" spans="1:11" ht="21" customHeight="1" x14ac:dyDescent="0.25">
      <c r="A11" s="4" t="s">
        <v>23</v>
      </c>
      <c r="B11" s="4" t="s">
        <v>22</v>
      </c>
      <c r="C11" s="12">
        <v>900</v>
      </c>
      <c r="D11" s="13">
        <v>55</v>
      </c>
      <c r="E11" s="4" t="s">
        <v>5</v>
      </c>
      <c r="H11" s="3" t="s">
        <v>35</v>
      </c>
    </row>
    <row r="12" spans="1:11" ht="23.1" customHeight="1" x14ac:dyDescent="0.25"/>
    <row r="13" spans="1:11" ht="23.1" customHeight="1" x14ac:dyDescent="0.25"/>
    <row r="14" spans="1:11" ht="23.1" customHeight="1" x14ac:dyDescent="0.25">
      <c r="B14" s="11" t="s">
        <v>10</v>
      </c>
      <c r="C14" s="21">
        <f>SUM(C2:C11)</f>
        <v>71700</v>
      </c>
      <c r="D14" s="22">
        <f>SUM(D2:D11)</f>
        <v>251</v>
      </c>
    </row>
    <row r="15" spans="1:11" ht="23.1" customHeight="1" x14ac:dyDescent="0.25"/>
    <row r="16" spans="1:11" ht="23.1" customHeight="1" x14ac:dyDescent="0.25">
      <c r="C16" s="18" t="s">
        <v>11</v>
      </c>
      <c r="D16" s="18" t="s">
        <v>12</v>
      </c>
    </row>
    <row r="17" spans="2:4" ht="23.1" customHeight="1" x14ac:dyDescent="0.25">
      <c r="B17" s="7" t="s">
        <v>13</v>
      </c>
      <c r="C17" s="15">
        <f>MIN($D$2:$D$11)</f>
        <v>6</v>
      </c>
      <c r="D17" s="6" t="str">
        <f>VLOOKUP(C17,$D$2:$E$11,2,FALSE)</f>
        <v>Március</v>
      </c>
    </row>
    <row r="18" spans="2:4" ht="23.1" customHeight="1" x14ac:dyDescent="0.25">
      <c r="B18" s="7" t="s">
        <v>14</v>
      </c>
      <c r="C18" s="15">
        <f>MAX($D$2:$D$11)</f>
        <v>55</v>
      </c>
      <c r="D18" s="6" t="str">
        <f>VLOOKUP(C18,$D$2:$E$11,2,FALSE)</f>
        <v>Január</v>
      </c>
    </row>
    <row r="19" spans="2:4" ht="23.1" customHeight="1" x14ac:dyDescent="0.25"/>
    <row r="20" spans="2:4" ht="23.1" customHeight="1" x14ac:dyDescent="0.25"/>
    <row r="21" spans="2:4" ht="23.1" customHeight="1" x14ac:dyDescent="0.25"/>
  </sheetData>
  <sortState xmlns:xlrd2="http://schemas.microsoft.com/office/spreadsheetml/2017/richdata2" ref="J5:J14">
    <sortCondition ref="J5:J14"/>
  </sortState>
  <mergeCells count="1">
    <mergeCell ref="H8:H10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2:M21"/>
  <sheetViews>
    <sheetView zoomScale="40" zoomScaleNormal="40" workbookViewId="0">
      <pane ySplit="1" topLeftCell="A2" activePane="bottomLeft" state="frozen"/>
      <selection pane="bottomLeft" activeCell="C47" sqref="C47"/>
    </sheetView>
  </sheetViews>
  <sheetFormatPr defaultRowHeight="15" x14ac:dyDescent="0.25"/>
  <cols>
    <col min="1" max="1" width="18" customWidth="1"/>
    <col min="2" max="2" width="16" customWidth="1"/>
    <col min="3" max="5" width="12" customWidth="1"/>
    <col min="6" max="6" width="14" customWidth="1"/>
    <col min="8" max="8" width="55" customWidth="1"/>
    <col min="9" max="9" width="16" customWidth="1"/>
    <col min="10" max="10" width="18" customWidth="1"/>
    <col min="11" max="11" width="16" customWidth="1"/>
    <col min="14" max="14" width="16" customWidth="1"/>
    <col min="15" max="15" width="10" customWidth="1"/>
  </cols>
  <sheetData>
    <row r="2" spans="8:13" ht="21" customHeight="1" x14ac:dyDescent="0.25">
      <c r="H2" s="25"/>
      <c r="I2" s="25"/>
      <c r="J2" s="25"/>
      <c r="K2" s="25"/>
      <c r="L2" s="25"/>
      <c r="M2" s="25"/>
    </row>
    <row r="3" spans="8:13" ht="21" customHeight="1" x14ac:dyDescent="0.25">
      <c r="H3" s="25"/>
      <c r="I3" s="25"/>
      <c r="J3" s="25"/>
      <c r="K3" s="25"/>
      <c r="L3" s="25"/>
      <c r="M3" s="25"/>
    </row>
    <row r="4" spans="8:13" ht="21" customHeight="1" x14ac:dyDescent="0.25">
      <c r="H4" s="25"/>
      <c r="I4" s="25"/>
      <c r="J4" s="25"/>
      <c r="K4" s="25"/>
      <c r="L4" s="25"/>
      <c r="M4" s="25"/>
    </row>
    <row r="5" spans="8:13" ht="21" customHeight="1" x14ac:dyDescent="0.25">
      <c r="H5" s="25"/>
      <c r="I5" s="25"/>
      <c r="J5" s="25"/>
      <c r="K5" s="25"/>
      <c r="L5" s="25"/>
      <c r="M5" s="25"/>
    </row>
    <row r="6" spans="8:13" ht="21" customHeight="1" x14ac:dyDescent="0.25">
      <c r="H6" s="25"/>
      <c r="I6" s="25"/>
      <c r="J6" s="25"/>
      <c r="K6" s="25"/>
      <c r="L6" s="25"/>
      <c r="M6" s="25"/>
    </row>
    <row r="7" spans="8:13" ht="21" customHeight="1" x14ac:dyDescent="0.25">
      <c r="H7" s="25"/>
      <c r="I7" s="25"/>
      <c r="J7" s="25"/>
      <c r="K7" s="25"/>
      <c r="L7" s="25"/>
      <c r="M7" s="25"/>
    </row>
    <row r="8" spans="8:13" ht="21" customHeight="1" x14ac:dyDescent="0.25">
      <c r="H8" s="25"/>
      <c r="I8" s="25"/>
      <c r="J8" s="25"/>
      <c r="K8" s="25"/>
      <c r="L8" s="25"/>
      <c r="M8" s="25"/>
    </row>
    <row r="9" spans="8:13" ht="21" customHeight="1" x14ac:dyDescent="0.25">
      <c r="H9" s="25"/>
      <c r="I9" s="25"/>
      <c r="J9" s="25"/>
      <c r="K9" s="25"/>
      <c r="L9" s="25"/>
      <c r="M9" s="25"/>
    </row>
    <row r="10" spans="8:13" ht="21" customHeight="1" x14ac:dyDescent="0.25">
      <c r="H10" s="25"/>
      <c r="I10" s="25"/>
      <c r="J10" s="25"/>
      <c r="K10" s="25"/>
      <c r="L10" s="25"/>
      <c r="M10" s="25"/>
    </row>
    <row r="11" spans="8:13" ht="21" customHeight="1" x14ac:dyDescent="0.25">
      <c r="H11" s="25"/>
      <c r="I11" s="25"/>
      <c r="J11" s="25"/>
      <c r="K11" s="25"/>
      <c r="L11" s="25"/>
      <c r="M11" s="25"/>
    </row>
    <row r="12" spans="8:13" ht="23.1" customHeight="1" x14ac:dyDescent="0.25"/>
    <row r="13" spans="8:13" ht="23.1" customHeight="1" x14ac:dyDescent="0.25"/>
    <row r="14" spans="8:13" ht="23.1" customHeight="1" x14ac:dyDescent="0.25"/>
    <row r="15" spans="8:13" ht="23.1" customHeight="1" x14ac:dyDescent="0.25"/>
    <row r="16" spans="8:13" ht="23.1" customHeight="1" x14ac:dyDescent="0.25"/>
    <row r="17" ht="23.1" customHeight="1" x14ac:dyDescent="0.25"/>
    <row r="18" ht="23.1" customHeight="1" x14ac:dyDescent="0.25"/>
    <row r="19" ht="23.1" customHeight="1" x14ac:dyDescent="0.25"/>
    <row r="20" ht="23.1" customHeight="1" x14ac:dyDescent="0.25"/>
    <row r="21" ht="23.1" customHeight="1" x14ac:dyDescent="0.25"/>
  </sheetData>
  <mergeCells count="10">
    <mergeCell ref="H11:M11"/>
    <mergeCell ref="H2:M2"/>
    <mergeCell ref="H3:M3"/>
    <mergeCell ref="H7:M7"/>
    <mergeCell ref="H10:M10"/>
    <mergeCell ref="H5:M5"/>
    <mergeCell ref="H4:M4"/>
    <mergeCell ref="H6:M6"/>
    <mergeCell ref="H9:M9"/>
    <mergeCell ref="H8:M8"/>
  </mergeCells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27253-898B-425B-B2D5-512EED4E4FEE}">
  <dimension ref="A1:J16"/>
  <sheetViews>
    <sheetView tabSelected="1" workbookViewId="0">
      <selection activeCell="J6" sqref="J6"/>
    </sheetView>
  </sheetViews>
  <sheetFormatPr defaultRowHeight="15" x14ac:dyDescent="0.25"/>
  <cols>
    <col min="1" max="1" width="9.85546875" bestFit="1" customWidth="1"/>
    <col min="2" max="2" width="14.140625" bestFit="1" customWidth="1"/>
    <col min="3" max="3" width="21.7109375" bestFit="1" customWidth="1"/>
    <col min="4" max="4" width="19.28515625" bestFit="1" customWidth="1"/>
    <col min="5" max="5" width="18.140625" bestFit="1" customWidth="1"/>
    <col min="6" max="6" width="33" bestFit="1" customWidth="1"/>
    <col min="7" max="7" width="7.5703125" bestFit="1" customWidth="1"/>
    <col min="8" max="8" width="4.5703125" bestFit="1" customWidth="1"/>
    <col min="9" max="9" width="21.7109375" bestFit="1" customWidth="1"/>
    <col min="10" max="10" width="14.85546875" bestFit="1" customWidth="1"/>
  </cols>
  <sheetData>
    <row r="1" spans="1:10" ht="18.75" x14ac:dyDescent="0.3">
      <c r="A1" s="26" t="s">
        <v>36</v>
      </c>
      <c r="B1" s="27" t="s">
        <v>37</v>
      </c>
      <c r="C1" s="28" t="s">
        <v>38</v>
      </c>
      <c r="D1" s="28"/>
      <c r="E1" s="28"/>
      <c r="F1" s="28"/>
      <c r="G1" s="28"/>
      <c r="H1" s="28"/>
      <c r="I1" s="28"/>
      <c r="J1" s="7" t="s">
        <v>39</v>
      </c>
    </row>
    <row r="2" spans="1:10" x14ac:dyDescent="0.25">
      <c r="A2" s="4">
        <v>1</v>
      </c>
      <c r="B2" s="29">
        <v>4</v>
      </c>
      <c r="C2" s="4" t="s">
        <v>40</v>
      </c>
      <c r="D2" s="4" t="s">
        <v>41</v>
      </c>
      <c r="E2" s="4" t="s">
        <v>42</v>
      </c>
      <c r="F2" s="31" t="s">
        <v>43</v>
      </c>
      <c r="G2" s="4"/>
      <c r="H2" s="4"/>
      <c r="I2" s="4"/>
      <c r="J2" s="29">
        <v>3</v>
      </c>
    </row>
    <row r="3" spans="1:10" x14ac:dyDescent="0.25">
      <c r="A3" s="4">
        <v>2</v>
      </c>
      <c r="B3" s="29">
        <v>3</v>
      </c>
      <c r="C3" s="4" t="s">
        <v>44</v>
      </c>
      <c r="D3" s="4" t="s">
        <v>45</v>
      </c>
      <c r="E3" s="4" t="s">
        <v>42</v>
      </c>
      <c r="G3" s="4"/>
      <c r="H3" s="4"/>
      <c r="I3" s="4"/>
      <c r="J3" s="29">
        <v>3</v>
      </c>
    </row>
    <row r="4" spans="1:10" x14ac:dyDescent="0.25">
      <c r="A4" s="4">
        <v>3</v>
      </c>
      <c r="B4" s="29">
        <v>3</v>
      </c>
      <c r="C4" t="s">
        <v>46</v>
      </c>
      <c r="D4" s="4" t="s">
        <v>47</v>
      </c>
      <c r="E4" s="4" t="s">
        <v>42</v>
      </c>
      <c r="F4" s="4" t="s">
        <v>48</v>
      </c>
      <c r="G4" s="4"/>
      <c r="H4" s="4"/>
      <c r="I4" s="4"/>
      <c r="J4" s="29">
        <v>3</v>
      </c>
    </row>
    <row r="5" spans="1:10" x14ac:dyDescent="0.25">
      <c r="A5" s="4">
        <v>4</v>
      </c>
      <c r="B5" s="29">
        <v>4</v>
      </c>
      <c r="C5" s="4" t="s">
        <v>49</v>
      </c>
      <c r="D5" s="4" t="s">
        <v>50</v>
      </c>
      <c r="E5" s="30" t="s">
        <v>48</v>
      </c>
      <c r="G5" s="4"/>
      <c r="H5" s="4"/>
      <c r="I5" s="4"/>
      <c r="J5" s="29">
        <v>4</v>
      </c>
    </row>
    <row r="6" spans="1:10" x14ac:dyDescent="0.25">
      <c r="A6" s="4">
        <v>5</v>
      </c>
      <c r="B6" s="29">
        <v>4</v>
      </c>
      <c r="C6" s="4" t="s">
        <v>51</v>
      </c>
      <c r="D6" s="30" t="s">
        <v>52</v>
      </c>
      <c r="E6" s="4" t="s">
        <v>53</v>
      </c>
      <c r="F6" s="4" t="s">
        <v>54</v>
      </c>
      <c r="G6" s="4"/>
      <c r="H6" s="4"/>
      <c r="I6" s="4"/>
      <c r="J6" s="29">
        <v>4</v>
      </c>
    </row>
    <row r="7" spans="1:10" x14ac:dyDescent="0.25">
      <c r="A7" s="4">
        <v>6</v>
      </c>
      <c r="B7" s="29">
        <v>7</v>
      </c>
      <c r="C7" s="4" t="s">
        <v>55</v>
      </c>
      <c r="D7" s="30" t="s">
        <v>56</v>
      </c>
      <c r="E7" s="30" t="s">
        <v>57</v>
      </c>
      <c r="F7" s="30" t="s">
        <v>58</v>
      </c>
      <c r="G7" s="30" t="s">
        <v>59</v>
      </c>
      <c r="H7" s="30" t="s">
        <v>11</v>
      </c>
      <c r="I7" s="30" t="s">
        <v>60</v>
      </c>
      <c r="J7" s="29">
        <v>7</v>
      </c>
    </row>
    <row r="8" spans="1:10" x14ac:dyDescent="0.25">
      <c r="B8" s="32"/>
      <c r="D8" s="33"/>
      <c r="F8" s="33"/>
    </row>
    <row r="9" spans="1:10" x14ac:dyDescent="0.25">
      <c r="A9" s="30" t="s">
        <v>10</v>
      </c>
      <c r="B9" s="29">
        <f>SUM(B2:B7)</f>
        <v>25</v>
      </c>
      <c r="I9" s="34" t="s">
        <v>61</v>
      </c>
      <c r="J9" s="32">
        <f>SUM(J2:J7)</f>
        <v>24</v>
      </c>
    </row>
    <row r="10" spans="1:10" x14ac:dyDescent="0.25">
      <c r="B10" s="32"/>
    </row>
    <row r="11" spans="1:10" x14ac:dyDescent="0.25">
      <c r="B11" s="35" t="s">
        <v>62</v>
      </c>
      <c r="C11" s="36" t="s">
        <v>63</v>
      </c>
      <c r="D11" s="36" t="s">
        <v>64</v>
      </c>
      <c r="E11" s="36" t="s">
        <v>65</v>
      </c>
    </row>
    <row r="12" spans="1:10" x14ac:dyDescent="0.25">
      <c r="B12" s="37">
        <v>0</v>
      </c>
      <c r="C12" s="38">
        <v>9</v>
      </c>
      <c r="D12" s="38" t="s">
        <v>66</v>
      </c>
      <c r="E12" s="38">
        <v>1</v>
      </c>
    </row>
    <row r="13" spans="1:10" ht="36" x14ac:dyDescent="0.55000000000000004">
      <c r="B13" s="37">
        <v>10</v>
      </c>
      <c r="C13" s="38">
        <v>13</v>
      </c>
      <c r="D13" s="38" t="s">
        <v>67</v>
      </c>
      <c r="E13" s="38">
        <v>2</v>
      </c>
      <c r="G13" s="39" t="s">
        <v>68</v>
      </c>
      <c r="H13" s="40">
        <f>VLOOKUP(J9,B11:E16,4,TRUE)</f>
        <v>5</v>
      </c>
    </row>
    <row r="14" spans="1:10" x14ac:dyDescent="0.25">
      <c r="B14" s="37">
        <v>14</v>
      </c>
      <c r="C14" s="38">
        <v>17</v>
      </c>
      <c r="D14" s="38" t="s">
        <v>69</v>
      </c>
      <c r="E14" s="38">
        <v>3</v>
      </c>
    </row>
    <row r="15" spans="1:10" x14ac:dyDescent="0.25">
      <c r="B15" s="37">
        <v>18</v>
      </c>
      <c r="C15" s="38">
        <v>21</v>
      </c>
      <c r="D15" s="38" t="s">
        <v>70</v>
      </c>
      <c r="E15" s="38">
        <v>4</v>
      </c>
    </row>
    <row r="16" spans="1:10" x14ac:dyDescent="0.25">
      <c r="B16" s="37">
        <v>22</v>
      </c>
      <c r="C16" s="38">
        <v>25</v>
      </c>
      <c r="D16" s="38" t="s">
        <v>71</v>
      </c>
      <c r="E16" s="38">
        <v>5</v>
      </c>
    </row>
  </sheetData>
  <mergeCells count="1">
    <mergeCell ref="C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Eladas</vt:lpstr>
      <vt:lpstr>minta</vt:lpstr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Bogyay Barbara Rita</cp:lastModifiedBy>
  <dcterms:created xsi:type="dcterms:W3CDTF">2026-03-11T15:04:04Z</dcterms:created>
  <dcterms:modified xsi:type="dcterms:W3CDTF">2026-03-18T16:15:53Z</dcterms:modified>
</cp:coreProperties>
</file>