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F:\9A info\TZ\"/>
    </mc:Choice>
  </mc:AlternateContent>
  <xr:revisionPtr revIDLastSave="0" documentId="13_ncr:1_{BCE22EEB-63FF-4A00-976C-34C41D27C9F4}" xr6:coauthVersionLast="47" xr6:coauthVersionMax="47" xr10:uidLastSave="{00000000-0000-0000-0000-000000000000}"/>
  <bookViews>
    <workbookView xWindow="-120" yWindow="-120" windowWidth="20640" windowHeight="11040" activeTab="1" xr2:uid="{00000000-000D-0000-FFFF-FFFF00000000}"/>
  </bookViews>
  <sheets>
    <sheet name="Adatok" sheetId="1" r:id="rId1"/>
    <sheet name="Javítás" sheetId="3" r:id="rId2"/>
    <sheet name="minta" sheetId="2" state="hidden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9" i="3" l="1"/>
  <c r="H13" i="3" s="1"/>
  <c r="B9" i="3"/>
  <c r="J11" i="1"/>
  <c r="J12" i="1"/>
  <c r="J10" i="1"/>
  <c r="D18" i="1"/>
  <c r="D17" i="1"/>
  <c r="C18" i="1"/>
  <c r="C17" i="1"/>
  <c r="D14" i="1"/>
  <c r="C14" i="1"/>
  <c r="J12" i="2"/>
  <c r="J11" i="2"/>
  <c r="J10" i="2"/>
  <c r="C18" i="2"/>
  <c r="D18" i="2" s="1"/>
  <c r="C17" i="2"/>
  <c r="D17" i="2" s="1"/>
  <c r="D14" i="2"/>
  <c r="C14" i="2"/>
</calcChain>
</file>

<file path=xl/sharedStrings.xml><?xml version="1.0" encoding="utf-8"?>
<sst xmlns="http://schemas.openxmlformats.org/spreadsheetml/2006/main" count="136" uniqueCount="70">
  <si>
    <t>Termék</t>
  </si>
  <si>
    <t>Kategória</t>
  </si>
  <si>
    <t>Ár (Ft)</t>
  </si>
  <si>
    <t>Eladott db</t>
  </si>
  <si>
    <t>Hónap</t>
  </si>
  <si>
    <t>Laptop</t>
  </si>
  <si>
    <t>Elektronika</t>
  </si>
  <si>
    <t>Január</t>
  </si>
  <si>
    <t>Egér</t>
  </si>
  <si>
    <t>Billentyűzet</t>
  </si>
  <si>
    <t>Február</t>
  </si>
  <si>
    <t>Monitor</t>
  </si>
  <si>
    <t>Szék</t>
  </si>
  <si>
    <t>Bútor</t>
  </si>
  <si>
    <t>Íróasztal</t>
  </si>
  <si>
    <t>Március</t>
  </si>
  <si>
    <t>Lámpa</t>
  </si>
  <si>
    <t>Füzet</t>
  </si>
  <si>
    <t>Irodaszer</t>
  </si>
  <si>
    <t>Toll</t>
  </si>
  <si>
    <t>Mappa</t>
  </si>
  <si>
    <t>Összesen:</t>
  </si>
  <si>
    <t>Legkevesebbet eladott:</t>
  </si>
  <si>
    <t>db</t>
  </si>
  <si>
    <t>Legtöbbet eladott:</t>
  </si>
  <si>
    <t>mikor</t>
  </si>
  <si>
    <t>4)A D17 és D18 cellákban keresd meg melyik hónapban adták el a legkevesebb, illetve legtöbbet eladott termékeket.</t>
  </si>
  <si>
    <t>5) Készíts diagrammot a mintának megfelelően.</t>
  </si>
  <si>
    <t>3.) Írd az I10-I13 oszlopokba a kategóriák neveit ismétlés nélkül, és a J10-J13 cellákban számold ki egyes kategóriákból mennyi eladás történt összesen, hány darab terméket adtak el</t>
  </si>
  <si>
    <t>6) Formázd a táblázatot a mintának megfelelően, figyelj a feliratokra és mértékegységekre is!</t>
  </si>
  <si>
    <t>2.) Határozd meg hány darabot adtak el abból a termékből amiből a legkevesebb (C16), illetve legtöbb (C17) eladás történt</t>
  </si>
  <si>
    <t>1.) Számold ki a C13, D13 cellákban az adott oszlopban lévő értékek összegét (ár,eladott db)</t>
  </si>
  <si>
    <t>Másolható képletet használj!</t>
  </si>
  <si>
    <t>A kész munkát mentsd el a következő helyre SAJÁTNÉV.xls-ként:
fájlkezelő --&gt; \\ftp --&gt; KOZOS</t>
  </si>
  <si>
    <t>( a \\ jelet az AltGr + Q megnyomásával tudod)</t>
  </si>
  <si>
    <t>feladat</t>
  </si>
  <si>
    <t>pontozás</t>
  </si>
  <si>
    <t>Indok</t>
  </si>
  <si>
    <t>Elért pontszám:</t>
  </si>
  <si>
    <t xml:space="preserve">C14 </t>
  </si>
  <si>
    <t>D14</t>
  </si>
  <si>
    <t>helyes képlet</t>
  </si>
  <si>
    <t>a képlet másolható</t>
  </si>
  <si>
    <t>C17</t>
  </si>
  <si>
    <t>C18</t>
  </si>
  <si>
    <t>Kategóriák neve felírva</t>
  </si>
  <si>
    <t>darabszámok</t>
  </si>
  <si>
    <t>D17</t>
  </si>
  <si>
    <t>D18</t>
  </si>
  <si>
    <t>Diagrammcím helyes</t>
  </si>
  <si>
    <t>Adatok megfelelőek</t>
  </si>
  <si>
    <t>Százalék</t>
  </si>
  <si>
    <t>kör</t>
  </si>
  <si>
    <t>szegélyek</t>
  </si>
  <si>
    <t>mintázat</t>
  </si>
  <si>
    <t>piros beűszín</t>
  </si>
  <si>
    <t>félkövér</t>
  </si>
  <si>
    <t>Ft</t>
  </si>
  <si>
    <t>igazítás</t>
  </si>
  <si>
    <t>Összes elért pontszám:</t>
  </si>
  <si>
    <t>Alsó ponthatár</t>
  </si>
  <si>
    <t>Felső ponthatár</t>
  </si>
  <si>
    <t>%</t>
  </si>
  <si>
    <t>Jegy</t>
  </si>
  <si>
    <t>0–39%</t>
  </si>
  <si>
    <t>40–54%</t>
  </si>
  <si>
    <t>Jegy:</t>
  </si>
  <si>
    <t>55–69%</t>
  </si>
  <si>
    <t>70–84%</t>
  </si>
  <si>
    <t>85–100%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</si>
</sst>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* #,##0.00\ &quot;Ft&quot;_-;\-* #,##0.00\ &quot;Ft&quot;_-;_-* &quot;-&quot;??\ &quot;Ft&quot;_-;_-@_-"/>
    <numFmt numFmtId="164" formatCode="#,##0\ &quot;Ft&quot;"/>
    <numFmt numFmtId="165" formatCode="0&quot; db&quot;"/>
    <numFmt numFmtId="166" formatCode="_-* #,##0\ &quot;Ft&quot;_-;\-* #,##0\ &quot;Ft&quot;_-;_-* &quot;-&quot;??\ &quot;Ft&quot;_-;_-@_-"/>
    <numFmt numFmtId="167" formatCode="0&quot; pont&quot;"/>
  </numFmts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1"/>
      <color rgb="FFFF0000"/>
      <name val="Calibri"/>
      <family val="2"/>
      <scheme val="minor"/>
    </font>
    <font>
      <sz val="14"/>
      <color rgb="FFFF0000"/>
      <name val="Calibri"/>
      <family val="2"/>
      <scheme val="minor"/>
    </font>
    <font>
      <b/>
      <sz val="14"/>
      <color rgb="FFFF0000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  <charset val="238"/>
      <scheme val="minor"/>
    </font>
    <font>
      <sz val="11"/>
      <name val="Calibri"/>
      <family val="2"/>
      <scheme val="minor"/>
    </font>
    <font>
      <sz val="11"/>
      <color rgb="FFC00000"/>
      <name val="Calibri"/>
      <family val="2"/>
      <charset val="238"/>
      <scheme val="minor"/>
    </font>
    <font>
      <sz val="11"/>
      <color rgb="FFC0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charset val="238"/>
      <scheme val="minor"/>
    </font>
    <font>
      <sz val="28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6" fillId="0" borderId="0" applyFont="0" applyFill="0" applyBorder="0" applyAlignment="0" applyProtection="0"/>
  </cellStyleXfs>
  <cellXfs count="36">
    <xf numFmtId="0" fontId="0" fillId="0" borderId="0" xfId="0"/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4" xfId="0" applyBorder="1"/>
    <xf numFmtId="0" fontId="0" fillId="0" borderId="4" xfId="0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3" fillId="0" borderId="4" xfId="0" applyFont="1" applyBorder="1"/>
    <xf numFmtId="0" fontId="1" fillId="0" borderId="4" xfId="0" applyFont="1" applyBorder="1"/>
    <xf numFmtId="0" fontId="1" fillId="0" borderId="4" xfId="0" applyFont="1" applyBorder="1" applyAlignment="1">
      <alignment horizontal="center"/>
    </xf>
    <xf numFmtId="0" fontId="0" fillId="0" borderId="3" xfId="0" applyBorder="1" applyAlignment="1">
      <alignment wrapText="1"/>
    </xf>
    <xf numFmtId="164" fontId="0" fillId="0" borderId="4" xfId="0" applyNumberFormat="1" applyBorder="1" applyAlignment="1">
      <alignment horizontal="center" vertical="center"/>
    </xf>
    <xf numFmtId="165" fontId="0" fillId="0" borderId="4" xfId="0" applyNumberFormat="1" applyBorder="1" applyAlignment="1">
      <alignment horizontal="center" vertical="center"/>
    </xf>
    <xf numFmtId="164" fontId="0" fillId="0" borderId="4" xfId="0" applyNumberFormat="1" applyBorder="1"/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165" fontId="0" fillId="0" borderId="4" xfId="0" applyNumberFormat="1" applyBorder="1" applyAlignment="1">
      <alignment horizontal="center"/>
    </xf>
    <xf numFmtId="0" fontId="0" fillId="0" borderId="4" xfId="0" applyBorder="1" applyAlignment="1">
      <alignment horizontal="center"/>
    </xf>
    <xf numFmtId="166" fontId="0" fillId="0" borderId="4" xfId="1" applyNumberFormat="1" applyFont="1" applyBorder="1"/>
    <xf numFmtId="165" fontId="0" fillId="0" borderId="4" xfId="0" applyNumberFormat="1" applyBorder="1"/>
    <xf numFmtId="0" fontId="1" fillId="2" borderId="4" xfId="0" applyFont="1" applyFill="1" applyBorder="1" applyAlignment="1">
      <alignment horizontal="center"/>
    </xf>
    <xf numFmtId="166" fontId="0" fillId="0" borderId="4" xfId="1" applyNumberFormat="1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167" fontId="7" fillId="0" borderId="4" xfId="0" applyNumberFormat="1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167" fontId="0" fillId="0" borderId="4" xfId="0" applyNumberFormat="1" applyBorder="1"/>
    <xf numFmtId="0" fontId="8" fillId="0" borderId="4" xfId="0" applyFont="1" applyBorder="1"/>
    <xf numFmtId="167" fontId="0" fillId="0" borderId="0" xfId="0" applyNumberFormat="1"/>
    <xf numFmtId="0" fontId="9" fillId="0" borderId="0" xfId="0" applyFont="1"/>
    <xf numFmtId="0" fontId="10" fillId="0" borderId="0" xfId="0" applyFont="1"/>
    <xf numFmtId="167" fontId="1" fillId="0" borderId="0" xfId="0" applyNumberFormat="1" applyFont="1" applyAlignment="1">
      <alignment horizontal="center"/>
    </xf>
    <xf numFmtId="0" fontId="11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 wrapText="1"/>
    </xf>
    <xf numFmtId="0" fontId="12" fillId="0" borderId="0" xfId="0" applyFont="1"/>
    <xf numFmtId="0" fontId="13" fillId="0" borderId="0" xfId="0" applyFont="1"/>
  </cellXfs>
  <cellStyles count="2">
    <cellStyle name="Normál" xfId="0" builtinId="0"/>
    <cellStyle name="Pénznem" xfId="1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Az</a:t>
            </a:r>
            <a:r>
              <a:rPr lang="hu-HU" baseline="0"/>
              <a:t> eladott áruk százalékos eloszlása</a:t>
            </a:r>
            <a:endParaRPr lang="hu-HU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D2C3-4FF3-AECD-C7B06086E205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2-D2C3-4FF3-AECD-C7B06086E205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D2C3-4FF3-AECD-C7B06086E205}"/>
              </c:ext>
            </c:extLst>
          </c:dPt>
          <c:dLbls>
            <c:dLbl>
              <c:idx val="0"/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clip" horzOverflow="clip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900" b="0" i="0" u="none" strike="noStrike" kern="1200" baseline="0">
                      <a:solidFill>
                        <a:schemeClr val="dk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  <c:dLblPos val="inEnd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wedgeRectCallout">
                      <a:avLst/>
                    </a:prstGeom>
                    <a:noFill/>
                    <a:ln>
                      <a:noFill/>
                    </a:ln>
                  </c15:spPr>
                </c:ext>
                <c:ext xmlns:c16="http://schemas.microsoft.com/office/drawing/2014/chart" uri="{C3380CC4-5D6E-409C-BE32-E72D297353CC}">
                  <c16:uniqueId val="{00000003-D2C3-4FF3-AECD-C7B06086E205}"/>
                </c:ext>
              </c:extLst>
            </c:dLbl>
            <c:dLbl>
              <c:idx val="1"/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clip" horzOverflow="clip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900" b="0" i="0" u="none" strike="noStrike" kern="1200" baseline="0">
                      <a:solidFill>
                        <a:schemeClr val="dk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  <c:dLblPos val="inEnd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wedgeRectCallout">
                      <a:avLst/>
                    </a:prstGeom>
                    <a:noFill/>
                    <a:ln>
                      <a:noFill/>
                    </a:ln>
                  </c15:spPr>
                </c:ext>
                <c:ext xmlns:c16="http://schemas.microsoft.com/office/drawing/2014/chart" uri="{C3380CC4-5D6E-409C-BE32-E72D297353CC}">
                  <c16:uniqueId val="{00000002-D2C3-4FF3-AECD-C7B06086E205}"/>
                </c:ext>
              </c:extLst>
            </c:dLbl>
            <c:dLbl>
              <c:idx val="2"/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  <c:dLblPos val="inEnd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6="http://schemas.microsoft.com/office/drawing/2014/chart" uri="{C3380CC4-5D6E-409C-BE32-E72D297353CC}">
                  <c16:uniqueId val="{00000001-D2C3-4FF3-AECD-C7B06086E205}"/>
                </c:ext>
              </c:extLst>
            </c:dLbl>
            <c:numFmt formatCode="General" sourceLinked="0"/>
            <c:spPr>
              <a:solidFill>
                <a:sysClr val="window" lastClr="FFFFFF"/>
              </a:solidFill>
              <a:ln>
                <a:noFill/>
              </a:ln>
              <a:effectLst/>
            </c:spPr>
            <c:txPr>
              <a:bodyPr rot="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hu-HU"/>
              </a:p>
            </c:txPr>
            <c:dLblPos val="inEnd"/>
            <c:showLegendKey val="0"/>
            <c:showVal val="0"/>
            <c:showCatName val="0"/>
            <c:showSerName val="0"/>
            <c:showPercent val="1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  <a:noFill/>
                  <a:ln>
                    <a:noFill/>
                  </a:ln>
                </c15:spPr>
              </c:ext>
            </c:extLst>
          </c:dLbls>
          <c:cat>
            <c:strRef>
              <c:f>Adatok!$I$10:$I$12</c:f>
              <c:strCache>
                <c:ptCount val="3"/>
                <c:pt idx="0">
                  <c:v>Bútor</c:v>
                </c:pt>
                <c:pt idx="1">
                  <c:v>Elektronika</c:v>
                </c:pt>
                <c:pt idx="2">
                  <c:v>Irodaszer</c:v>
                </c:pt>
              </c:strCache>
            </c:strRef>
          </c:cat>
          <c:val>
            <c:numRef>
              <c:f>Adatok!$J$10:$J$12</c:f>
              <c:numCache>
                <c:formatCode>0" db"</c:formatCode>
                <c:ptCount val="3"/>
                <c:pt idx="0">
                  <c:v>22</c:v>
                </c:pt>
                <c:pt idx="1">
                  <c:v>50</c:v>
                </c:pt>
                <c:pt idx="2">
                  <c:v>395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2C3-4FF3-AECD-C7B06086E20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Az</a:t>
            </a:r>
            <a:r>
              <a:rPr lang="hu-HU" baseline="0"/>
              <a:t> eladott áruk százalékos eloszlása</a:t>
            </a:r>
            <a:endParaRPr lang="hu-HU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8F46-4A1D-A9A4-025E688011EA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8F46-4A1D-A9A4-025E688011EA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8F46-4A1D-A9A4-025E688011EA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hu-HU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minta!$I$10:$I$12</c:f>
              <c:strCache>
                <c:ptCount val="3"/>
                <c:pt idx="0">
                  <c:v>Bútor</c:v>
                </c:pt>
                <c:pt idx="1">
                  <c:v>Elektronika</c:v>
                </c:pt>
                <c:pt idx="2">
                  <c:v>Irodaszer</c:v>
                </c:pt>
              </c:strCache>
            </c:strRef>
          </c:cat>
          <c:val>
            <c:numRef>
              <c:f>minta!$J$10:$J$12</c:f>
              <c:numCache>
                <c:formatCode>0" db"</c:formatCode>
                <c:ptCount val="3"/>
                <c:pt idx="0">
                  <c:v>22</c:v>
                </c:pt>
                <c:pt idx="1">
                  <c:v>50</c:v>
                </c:pt>
                <c:pt idx="2">
                  <c:v>395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46C-41B2-9F6C-CF0BAB53CD7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.xml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160020</xdr:colOff>
      <xdr:row>19</xdr:row>
      <xdr:rowOff>100122</xdr:rowOff>
    </xdr:from>
    <xdr:to>
      <xdr:col>13</xdr:col>
      <xdr:colOff>3434622</xdr:colOff>
      <xdr:row>43</xdr:row>
      <xdr:rowOff>130364</xdr:rowOff>
    </xdr:to>
    <xdr:pic>
      <xdr:nvPicPr>
        <xdr:cNvPr id="2" name="Kép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105400" y="4687362"/>
          <a:ext cx="7156515" cy="4419362"/>
        </a:xfrm>
        <a:prstGeom prst="rect">
          <a:avLst/>
        </a:prstGeom>
        <a:ln w="28575">
          <a:solidFill>
            <a:schemeClr val="tx1"/>
          </a:solidFill>
        </a:ln>
      </xdr:spPr>
    </xdr:pic>
    <xdr:clientData/>
  </xdr:twoCellAnchor>
  <xdr:twoCellAnchor>
    <xdr:from>
      <xdr:col>5</xdr:col>
      <xdr:colOff>309561</xdr:colOff>
      <xdr:row>13</xdr:row>
      <xdr:rowOff>11905</xdr:rowOff>
    </xdr:from>
    <xdr:to>
      <xdr:col>12</xdr:col>
      <xdr:colOff>125014</xdr:colOff>
      <xdr:row>18</xdr:row>
      <xdr:rowOff>175019</xdr:rowOff>
    </xdr:to>
    <xdr:graphicFrame macro="">
      <xdr:nvGraphicFramePr>
        <xdr:cNvPr id="3" name="Diagram 2">
          <a:extLst>
            <a:ext uri="{FF2B5EF4-FFF2-40B4-BE49-F238E27FC236}">
              <a16:creationId xmlns:a16="http://schemas.microsoft.com/office/drawing/2014/main" id="{6865647F-63E1-785E-1B3E-8DCD5EFD6CB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485775</xdr:colOff>
      <xdr:row>11</xdr:row>
      <xdr:rowOff>161925</xdr:rowOff>
    </xdr:from>
    <xdr:to>
      <xdr:col>9</xdr:col>
      <xdr:colOff>333375</xdr:colOff>
      <xdr:row>19</xdr:row>
      <xdr:rowOff>135717</xdr:rowOff>
    </xdr:to>
    <xdr:pic>
      <xdr:nvPicPr>
        <xdr:cNvPr id="2" name="Kép 1" descr="Top 23 Great Job Memes for a Job Well Done That You'll Want to Share">
          <a:extLst>
            <a:ext uri="{FF2B5EF4-FFF2-40B4-BE49-F238E27FC236}">
              <a16:creationId xmlns:a16="http://schemas.microsoft.com/office/drawing/2014/main" id="{7660D6AF-87F5-4DE3-9F03-AE322658F4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39225" y="2305050"/>
          <a:ext cx="1295400" cy="176449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83820</xdr:colOff>
      <xdr:row>13</xdr:row>
      <xdr:rowOff>144780</xdr:rowOff>
    </xdr:from>
    <xdr:to>
      <xdr:col>13</xdr:col>
      <xdr:colOff>320040</xdr:colOff>
      <xdr:row>31</xdr:row>
      <xdr:rowOff>87630</xdr:rowOff>
    </xdr:to>
    <xdr:graphicFrame macro="">
      <xdr:nvGraphicFramePr>
        <xdr:cNvPr id="3" name="Diagram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8"/>
  <sheetViews>
    <sheetView zoomScale="80" zoomScaleNormal="80" workbookViewId="0">
      <selection activeCell="C18" sqref="C18"/>
    </sheetView>
  </sheetViews>
  <sheetFormatPr defaultRowHeight="15" x14ac:dyDescent="0.25"/>
  <cols>
    <col min="1" max="1" width="11.7109375" bestFit="1" customWidth="1"/>
    <col min="2" max="2" width="22.28515625" bestFit="1" customWidth="1"/>
    <col min="3" max="3" width="15.7109375" bestFit="1" customWidth="1"/>
    <col min="4" max="4" width="11.28515625" bestFit="1" customWidth="1"/>
    <col min="5" max="5" width="8.85546875" bestFit="1" customWidth="1"/>
    <col min="9" max="9" width="12.28515625" bestFit="1" customWidth="1"/>
    <col min="14" max="14" width="55.28515625" customWidth="1"/>
  </cols>
  <sheetData>
    <row r="1" spans="1:14" x14ac:dyDescent="0.25">
      <c r="A1" s="20" t="s">
        <v>0</v>
      </c>
      <c r="B1" s="20" t="s">
        <v>1</v>
      </c>
      <c r="C1" s="20" t="s">
        <v>2</v>
      </c>
      <c r="D1" s="20" t="s">
        <v>3</v>
      </c>
      <c r="E1" s="20" t="s">
        <v>4</v>
      </c>
    </row>
    <row r="2" spans="1:14" x14ac:dyDescent="0.25">
      <c r="A2" s="17" t="s">
        <v>14</v>
      </c>
      <c r="B2" s="17" t="s">
        <v>13</v>
      </c>
      <c r="C2" s="21">
        <v>95000</v>
      </c>
      <c r="D2" s="16">
        <v>3</v>
      </c>
      <c r="E2" s="17" t="s">
        <v>15</v>
      </c>
    </row>
    <row r="3" spans="1:14" x14ac:dyDescent="0.25">
      <c r="A3" s="17" t="s">
        <v>5</v>
      </c>
      <c r="B3" s="17" t="s">
        <v>6</v>
      </c>
      <c r="C3" s="21">
        <v>320000</v>
      </c>
      <c r="D3" s="16">
        <v>5</v>
      </c>
      <c r="E3" s="17" t="s">
        <v>7</v>
      </c>
    </row>
    <row r="4" spans="1:14" x14ac:dyDescent="0.25">
      <c r="A4" s="17" t="s">
        <v>19</v>
      </c>
      <c r="B4" s="17" t="s">
        <v>18</v>
      </c>
      <c r="C4" s="21">
        <v>350</v>
      </c>
      <c r="D4" s="16">
        <v>200</v>
      </c>
      <c r="E4" s="17" t="s">
        <v>10</v>
      </c>
    </row>
    <row r="5" spans="1:14" x14ac:dyDescent="0.25">
      <c r="A5" s="17" t="s">
        <v>9</v>
      </c>
      <c r="B5" s="17" t="s">
        <v>6</v>
      </c>
      <c r="C5" s="21">
        <v>12000</v>
      </c>
      <c r="D5" s="16">
        <v>14</v>
      </c>
      <c r="E5" s="17" t="s">
        <v>10</v>
      </c>
    </row>
    <row r="6" spans="1:14" x14ac:dyDescent="0.25">
      <c r="A6" s="17" t="s">
        <v>20</v>
      </c>
      <c r="B6" s="17" t="s">
        <v>18</v>
      </c>
      <c r="C6" s="21">
        <v>1200</v>
      </c>
      <c r="D6" s="16">
        <v>75</v>
      </c>
      <c r="E6" s="17" t="s">
        <v>15</v>
      </c>
    </row>
    <row r="7" spans="1:14" ht="18.75" x14ac:dyDescent="0.25">
      <c r="A7" s="17" t="s">
        <v>12</v>
      </c>
      <c r="B7" s="17" t="s">
        <v>13</v>
      </c>
      <c r="C7" s="21">
        <v>42000</v>
      </c>
      <c r="D7" s="16">
        <v>8</v>
      </c>
      <c r="E7" s="17" t="s">
        <v>7</v>
      </c>
      <c r="N7" s="14" t="s">
        <v>32</v>
      </c>
    </row>
    <row r="8" spans="1:14" ht="56.25" x14ac:dyDescent="0.25">
      <c r="A8" s="17" t="s">
        <v>8</v>
      </c>
      <c r="B8" s="17" t="s">
        <v>6</v>
      </c>
      <c r="C8" s="21">
        <v>4500</v>
      </c>
      <c r="D8" s="16">
        <v>25</v>
      </c>
      <c r="E8" s="17" t="s">
        <v>7</v>
      </c>
      <c r="N8" s="15" t="s">
        <v>33</v>
      </c>
    </row>
    <row r="9" spans="1:14" x14ac:dyDescent="0.25">
      <c r="A9" s="17" t="s">
        <v>16</v>
      </c>
      <c r="B9" s="17" t="s">
        <v>13</v>
      </c>
      <c r="C9" s="21">
        <v>15000</v>
      </c>
      <c r="D9" s="16">
        <v>11</v>
      </c>
      <c r="E9" s="17" t="s">
        <v>10</v>
      </c>
      <c r="N9" s="13" t="s">
        <v>34</v>
      </c>
    </row>
    <row r="10" spans="1:14" x14ac:dyDescent="0.25">
      <c r="A10" s="17" t="s">
        <v>17</v>
      </c>
      <c r="B10" s="17" t="s">
        <v>18</v>
      </c>
      <c r="C10" s="21">
        <v>650</v>
      </c>
      <c r="D10" s="16">
        <v>120</v>
      </c>
      <c r="E10" s="17" t="s">
        <v>7</v>
      </c>
      <c r="I10" s="3" t="s">
        <v>13</v>
      </c>
      <c r="J10" s="16">
        <f>SUMIF($B$2:$B$11,I10,$D$2:$D$11)</f>
        <v>22</v>
      </c>
    </row>
    <row r="11" spans="1:14" x14ac:dyDescent="0.25">
      <c r="A11" s="17" t="s">
        <v>11</v>
      </c>
      <c r="B11" s="17" t="s">
        <v>6</v>
      </c>
      <c r="C11" s="21">
        <v>85000</v>
      </c>
      <c r="D11" s="16">
        <v>6</v>
      </c>
      <c r="E11" s="17" t="s">
        <v>10</v>
      </c>
      <c r="I11" s="3" t="s">
        <v>6</v>
      </c>
      <c r="J11" s="16">
        <f t="shared" ref="J11:J12" si="0">SUMIF($B$2:$B$11,I11,$D$2:$D$11)</f>
        <v>50</v>
      </c>
    </row>
    <row r="12" spans="1:14" ht="15.75" thickBot="1" x14ac:dyDescent="0.3">
      <c r="I12" s="3" t="s">
        <v>18</v>
      </c>
      <c r="J12" s="16">
        <f t="shared" si="0"/>
        <v>395</v>
      </c>
    </row>
    <row r="13" spans="1:14" ht="30" x14ac:dyDescent="0.25">
      <c r="N13" s="1" t="s">
        <v>31</v>
      </c>
    </row>
    <row r="14" spans="1:14" ht="45" x14ac:dyDescent="0.25">
      <c r="B14" s="6" t="s">
        <v>21</v>
      </c>
      <c r="C14" s="18">
        <f>SUM(C2:C11)</f>
        <v>575700</v>
      </c>
      <c r="D14" s="19">
        <f>SUM(D2:D11)</f>
        <v>467</v>
      </c>
      <c r="N14" s="2" t="s">
        <v>30</v>
      </c>
    </row>
    <row r="15" spans="1:14" ht="60" x14ac:dyDescent="0.25">
      <c r="N15" s="2" t="s">
        <v>28</v>
      </c>
    </row>
    <row r="16" spans="1:14" ht="45" x14ac:dyDescent="0.25">
      <c r="C16" s="8" t="s">
        <v>23</v>
      </c>
      <c r="D16" s="8" t="s">
        <v>25</v>
      </c>
      <c r="N16" s="2" t="s">
        <v>26</v>
      </c>
    </row>
    <row r="17" spans="2:14" x14ac:dyDescent="0.25">
      <c r="B17" s="7" t="s">
        <v>22</v>
      </c>
      <c r="C17" s="16">
        <f>MIN(D2:D11)</f>
        <v>3</v>
      </c>
      <c r="D17" s="3" t="str">
        <f>_xlfn.XLOOKUP(C17,$D$2:$D$11,$E$2:$E$11)</f>
        <v>Március</v>
      </c>
      <c r="N17" s="2" t="s">
        <v>27</v>
      </c>
    </row>
    <row r="18" spans="2:14" ht="30.75" thickBot="1" x14ac:dyDescent="0.3">
      <c r="B18" s="7" t="s">
        <v>24</v>
      </c>
      <c r="C18" s="16">
        <f>MAX(D2:D11)</f>
        <v>200</v>
      </c>
      <c r="D18" s="3" t="str">
        <f>_xlfn.XLOOKUP(C18,$D$2:$D$11,$E$2:$E$11)</f>
        <v>Február</v>
      </c>
      <c r="N18" s="9" t="s">
        <v>29</v>
      </c>
    </row>
  </sheetData>
  <pageMargins left="0.75" right="0.75" top="1" bottom="1" header="0.5" footer="0.5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40A06F-647E-42DC-93D0-77DAF5E30942}">
  <dimension ref="A1:J16"/>
  <sheetViews>
    <sheetView tabSelected="1" workbookViewId="0">
      <selection activeCell="H13" sqref="H13"/>
    </sheetView>
  </sheetViews>
  <sheetFormatPr defaultRowHeight="15" x14ac:dyDescent="0.25"/>
  <cols>
    <col min="1" max="1" width="9.85546875" bestFit="1" customWidth="1"/>
    <col min="2" max="2" width="14.140625" bestFit="1" customWidth="1"/>
    <col min="3" max="3" width="21.7109375" bestFit="1" customWidth="1"/>
    <col min="4" max="4" width="19.28515625" bestFit="1" customWidth="1"/>
    <col min="5" max="5" width="18.140625" bestFit="1" customWidth="1"/>
    <col min="6" max="6" width="33" bestFit="1" customWidth="1"/>
    <col min="7" max="7" width="7.5703125" bestFit="1" customWidth="1"/>
    <col min="8" max="8" width="4.5703125" bestFit="1" customWidth="1"/>
    <col min="9" max="9" width="21.7109375" bestFit="1" customWidth="1"/>
    <col min="10" max="10" width="14.85546875" bestFit="1" customWidth="1"/>
  </cols>
  <sheetData>
    <row r="1" spans="1:10" ht="18.75" x14ac:dyDescent="0.3">
      <c r="A1" s="22" t="s">
        <v>35</v>
      </c>
      <c r="B1" s="23" t="s">
        <v>36</v>
      </c>
      <c r="C1" s="24" t="s">
        <v>37</v>
      </c>
      <c r="D1" s="24"/>
      <c r="E1" s="24"/>
      <c r="F1" s="24"/>
      <c r="G1" s="24"/>
      <c r="H1" s="24"/>
      <c r="I1" s="24"/>
      <c r="J1" s="7" t="s">
        <v>38</v>
      </c>
    </row>
    <row r="2" spans="1:10" x14ac:dyDescent="0.25">
      <c r="A2" s="3">
        <v>1</v>
      </c>
      <c r="B2" s="25">
        <v>4</v>
      </c>
      <c r="C2" s="3" t="s">
        <v>39</v>
      </c>
      <c r="D2" s="3" t="s">
        <v>40</v>
      </c>
      <c r="E2" s="3" t="s">
        <v>41</v>
      </c>
      <c r="F2" s="3" t="s">
        <v>42</v>
      </c>
      <c r="G2" s="3"/>
      <c r="H2" s="3"/>
      <c r="I2" s="3"/>
      <c r="J2" s="25">
        <v>4</v>
      </c>
    </row>
    <row r="3" spans="1:10" x14ac:dyDescent="0.25">
      <c r="A3" s="3">
        <v>2</v>
      </c>
      <c r="B3" s="25">
        <v>3</v>
      </c>
      <c r="C3" s="3" t="s">
        <v>43</v>
      </c>
      <c r="D3" s="3" t="s">
        <v>44</v>
      </c>
      <c r="E3" s="3" t="s">
        <v>41</v>
      </c>
      <c r="G3" s="3"/>
      <c r="H3" s="3"/>
      <c r="I3" s="3"/>
      <c r="J3" s="25">
        <v>3</v>
      </c>
    </row>
    <row r="4" spans="1:10" x14ac:dyDescent="0.25">
      <c r="A4" s="3">
        <v>3</v>
      </c>
      <c r="B4" s="25">
        <v>3</v>
      </c>
      <c r="C4" s="3" t="s">
        <v>45</v>
      </c>
      <c r="D4" s="3" t="s">
        <v>46</v>
      </c>
      <c r="E4" s="3" t="s">
        <v>42</v>
      </c>
      <c r="F4" s="3"/>
      <c r="G4" s="3"/>
      <c r="H4" s="3"/>
      <c r="I4" s="3"/>
      <c r="J4" s="25">
        <v>3</v>
      </c>
    </row>
    <row r="5" spans="1:10" x14ac:dyDescent="0.25">
      <c r="A5" s="3">
        <v>4</v>
      </c>
      <c r="B5" s="25">
        <v>4</v>
      </c>
      <c r="C5" s="3" t="s">
        <v>47</v>
      </c>
      <c r="D5" s="3" t="s">
        <v>48</v>
      </c>
      <c r="E5" s="3" t="s">
        <v>41</v>
      </c>
      <c r="F5" s="26" t="s">
        <v>42</v>
      </c>
      <c r="G5" s="3"/>
      <c r="H5" s="3"/>
      <c r="I5" s="3"/>
      <c r="J5" s="25">
        <v>4</v>
      </c>
    </row>
    <row r="6" spans="1:10" x14ac:dyDescent="0.25">
      <c r="A6" s="3">
        <v>5</v>
      </c>
      <c r="B6" s="25">
        <v>4</v>
      </c>
      <c r="C6" s="3" t="s">
        <v>49</v>
      </c>
      <c r="D6" s="26" t="s">
        <v>50</v>
      </c>
      <c r="E6" s="3" t="s">
        <v>51</v>
      </c>
      <c r="F6" s="3" t="s">
        <v>52</v>
      </c>
      <c r="G6" s="3"/>
      <c r="H6" s="3"/>
      <c r="I6" s="3"/>
      <c r="J6" s="25">
        <v>4</v>
      </c>
    </row>
    <row r="7" spans="1:10" x14ac:dyDescent="0.25">
      <c r="A7" s="3">
        <v>6</v>
      </c>
      <c r="B7" s="25">
        <v>7</v>
      </c>
      <c r="C7" s="3" t="s">
        <v>53</v>
      </c>
      <c r="D7" s="3" t="s">
        <v>54</v>
      </c>
      <c r="E7" s="3" t="s">
        <v>55</v>
      </c>
      <c r="F7" s="26" t="s">
        <v>56</v>
      </c>
      <c r="G7" s="26" t="s">
        <v>57</v>
      </c>
      <c r="H7" s="26" t="s">
        <v>23</v>
      </c>
      <c r="I7" s="3" t="s">
        <v>58</v>
      </c>
      <c r="J7" s="25">
        <v>7</v>
      </c>
    </row>
    <row r="8" spans="1:10" x14ac:dyDescent="0.25">
      <c r="B8" s="27"/>
      <c r="F8" s="28"/>
    </row>
    <row r="9" spans="1:10" x14ac:dyDescent="0.25">
      <c r="A9" s="26" t="s">
        <v>21</v>
      </c>
      <c r="B9" s="25">
        <f>SUM(B2:B7)</f>
        <v>25</v>
      </c>
      <c r="I9" s="29" t="s">
        <v>59</v>
      </c>
      <c r="J9" s="27">
        <f>SUM(J2:J7)</f>
        <v>25</v>
      </c>
    </row>
    <row r="10" spans="1:10" x14ac:dyDescent="0.25">
      <c r="B10" s="27"/>
    </row>
    <row r="11" spans="1:10" x14ac:dyDescent="0.25">
      <c r="B11" s="30" t="s">
        <v>60</v>
      </c>
      <c r="C11" s="31" t="s">
        <v>61</v>
      </c>
      <c r="D11" s="31" t="s">
        <v>62</v>
      </c>
      <c r="E11" s="31" t="s">
        <v>63</v>
      </c>
    </row>
    <row r="12" spans="1:10" x14ac:dyDescent="0.25">
      <c r="B12" s="32">
        <v>0</v>
      </c>
      <c r="C12" s="33">
        <v>9</v>
      </c>
      <c r="D12" s="33" t="s">
        <v>64</v>
      </c>
      <c r="E12" s="33">
        <v>1</v>
      </c>
    </row>
    <row r="13" spans="1:10" ht="36" x14ac:dyDescent="0.55000000000000004">
      <c r="B13" s="32">
        <v>10</v>
      </c>
      <c r="C13" s="33">
        <v>13</v>
      </c>
      <c r="D13" s="33" t="s">
        <v>65</v>
      </c>
      <c r="E13" s="33">
        <v>2</v>
      </c>
      <c r="G13" s="34" t="s">
        <v>66</v>
      </c>
      <c r="H13" s="35">
        <f>VLOOKUP(J9,B11:E16,4,TRUE)</f>
        <v>5</v>
      </c>
    </row>
    <row r="14" spans="1:10" x14ac:dyDescent="0.25">
      <c r="B14" s="32">
        <v>14</v>
      </c>
      <c r="C14" s="33">
        <v>17</v>
      </c>
      <c r="D14" s="33" t="s">
        <v>67</v>
      </c>
      <c r="E14" s="33">
        <v>3</v>
      </c>
    </row>
    <row r="15" spans="1:10" x14ac:dyDescent="0.25">
      <c r="B15" s="32">
        <v>18</v>
      </c>
      <c r="C15" s="33">
        <v>21</v>
      </c>
      <c r="D15" s="33" t="s">
        <v>68</v>
      </c>
      <c r="E15" s="33">
        <v>4</v>
      </c>
    </row>
    <row r="16" spans="1:10" x14ac:dyDescent="0.25">
      <c r="B16" s="32">
        <v>22</v>
      </c>
      <c r="C16" s="33">
        <v>25</v>
      </c>
      <c r="D16" s="33" t="s">
        <v>69</v>
      </c>
      <c r="E16" s="33">
        <v>5</v>
      </c>
    </row>
  </sheetData>
  <mergeCells count="1">
    <mergeCell ref="C1:I1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8"/>
  <sheetViews>
    <sheetView zoomScale="77" workbookViewId="0">
      <selection activeCell="C14" sqref="C14"/>
    </sheetView>
  </sheetViews>
  <sheetFormatPr defaultRowHeight="15" x14ac:dyDescent="0.25"/>
  <cols>
    <col min="1" max="1" width="10.42578125" bestFit="1" customWidth="1"/>
    <col min="2" max="2" width="20.140625" bestFit="1" customWidth="1"/>
    <col min="3" max="3" width="11.85546875" bestFit="1" customWidth="1"/>
    <col min="4" max="4" width="10.7109375" bestFit="1" customWidth="1"/>
    <col min="5" max="5" width="7.42578125" bestFit="1" customWidth="1"/>
    <col min="9" max="9" width="10.140625" bestFit="1" customWidth="1"/>
  </cols>
  <sheetData>
    <row r="1" spans="1:10" ht="15.75" x14ac:dyDescent="0.25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</row>
    <row r="2" spans="1:10" x14ac:dyDescent="0.25">
      <c r="A2" s="4" t="s">
        <v>14</v>
      </c>
      <c r="B2" s="4" t="s">
        <v>13</v>
      </c>
      <c r="C2" s="10">
        <v>95000</v>
      </c>
      <c r="D2" s="11">
        <v>3</v>
      </c>
      <c r="E2" s="4" t="s">
        <v>15</v>
      </c>
    </row>
    <row r="3" spans="1:10" x14ac:dyDescent="0.25">
      <c r="A3" s="4" t="s">
        <v>5</v>
      </c>
      <c r="B3" s="4" t="s">
        <v>6</v>
      </c>
      <c r="C3" s="10">
        <v>320000</v>
      </c>
      <c r="D3" s="11">
        <v>5</v>
      </c>
      <c r="E3" s="4" t="s">
        <v>7</v>
      </c>
    </row>
    <row r="4" spans="1:10" x14ac:dyDescent="0.25">
      <c r="A4" s="4" t="s">
        <v>19</v>
      </c>
      <c r="B4" s="4" t="s">
        <v>18</v>
      </c>
      <c r="C4" s="10">
        <v>350</v>
      </c>
      <c r="D4" s="11">
        <v>200</v>
      </c>
      <c r="E4" s="4" t="s">
        <v>10</v>
      </c>
    </row>
    <row r="5" spans="1:10" x14ac:dyDescent="0.25">
      <c r="A5" s="4" t="s">
        <v>9</v>
      </c>
      <c r="B5" s="4" t="s">
        <v>6</v>
      </c>
      <c r="C5" s="10">
        <v>12000</v>
      </c>
      <c r="D5" s="11">
        <v>14</v>
      </c>
      <c r="E5" s="4" t="s">
        <v>10</v>
      </c>
    </row>
    <row r="6" spans="1:10" x14ac:dyDescent="0.25">
      <c r="A6" s="4" t="s">
        <v>20</v>
      </c>
      <c r="B6" s="4" t="s">
        <v>18</v>
      </c>
      <c r="C6" s="10">
        <v>1200</v>
      </c>
      <c r="D6" s="11">
        <v>75</v>
      </c>
      <c r="E6" s="4" t="s">
        <v>15</v>
      </c>
    </row>
    <row r="7" spans="1:10" x14ac:dyDescent="0.25">
      <c r="A7" s="4" t="s">
        <v>12</v>
      </c>
      <c r="B7" s="4" t="s">
        <v>13</v>
      </c>
      <c r="C7" s="10">
        <v>42000</v>
      </c>
      <c r="D7" s="11">
        <v>8</v>
      </c>
      <c r="E7" s="4" t="s">
        <v>7</v>
      </c>
    </row>
    <row r="8" spans="1:10" x14ac:dyDescent="0.25">
      <c r="A8" s="4" t="s">
        <v>8</v>
      </c>
      <c r="B8" s="4" t="s">
        <v>6</v>
      </c>
      <c r="C8" s="10">
        <v>4500</v>
      </c>
      <c r="D8" s="11">
        <v>25</v>
      </c>
      <c r="E8" s="4" t="s">
        <v>7</v>
      </c>
    </row>
    <row r="9" spans="1:10" x14ac:dyDescent="0.25">
      <c r="A9" s="4" t="s">
        <v>16</v>
      </c>
      <c r="B9" s="4" t="s">
        <v>13</v>
      </c>
      <c r="C9" s="10">
        <v>15000</v>
      </c>
      <c r="D9" s="11">
        <v>11</v>
      </c>
      <c r="E9" s="4" t="s">
        <v>10</v>
      </c>
    </row>
    <row r="10" spans="1:10" x14ac:dyDescent="0.25">
      <c r="A10" s="4" t="s">
        <v>17</v>
      </c>
      <c r="B10" s="4" t="s">
        <v>18</v>
      </c>
      <c r="C10" s="10">
        <v>650</v>
      </c>
      <c r="D10" s="11">
        <v>120</v>
      </c>
      <c r="E10" s="4" t="s">
        <v>7</v>
      </c>
      <c r="I10" s="3" t="s">
        <v>13</v>
      </c>
      <c r="J10" s="11">
        <f>SUMIFS($D$2:$D$11,$B$2:$B$11,I10)</f>
        <v>22</v>
      </c>
    </row>
    <row r="11" spans="1:10" x14ac:dyDescent="0.25">
      <c r="A11" s="4" t="s">
        <v>11</v>
      </c>
      <c r="B11" s="4" t="s">
        <v>6</v>
      </c>
      <c r="C11" s="10">
        <v>85000</v>
      </c>
      <c r="D11" s="11">
        <v>6</v>
      </c>
      <c r="E11" s="4" t="s">
        <v>10</v>
      </c>
      <c r="I11" s="3" t="s">
        <v>6</v>
      </c>
      <c r="J11" s="11">
        <f t="shared" ref="J11" si="0">SUMIFS($D$2:$D$11,$B$2:$B$11,I11)</f>
        <v>50</v>
      </c>
    </row>
    <row r="12" spans="1:10" x14ac:dyDescent="0.25">
      <c r="I12" s="3" t="s">
        <v>18</v>
      </c>
      <c r="J12" s="11">
        <f>SUMIFS($D$2:$D$11,$B$2:$B$11,I12)</f>
        <v>395</v>
      </c>
    </row>
    <row r="14" spans="1:10" x14ac:dyDescent="0.25">
      <c r="B14" s="6" t="s">
        <v>21</v>
      </c>
      <c r="C14" s="12">
        <f>SUM(C2:C11)</f>
        <v>575700</v>
      </c>
      <c r="D14" s="3">
        <f>SUM(D2:D11)</f>
        <v>467</v>
      </c>
    </row>
    <row r="16" spans="1:10" x14ac:dyDescent="0.25">
      <c r="C16" s="8" t="s">
        <v>23</v>
      </c>
      <c r="D16" s="8" t="s">
        <v>25</v>
      </c>
    </row>
    <row r="17" spans="2:4" x14ac:dyDescent="0.25">
      <c r="B17" s="7" t="s">
        <v>22</v>
      </c>
      <c r="C17" s="11">
        <f>MIN(D2:D11)</f>
        <v>3</v>
      </c>
      <c r="D17" s="3" t="str">
        <f>VLOOKUP(C17,$D$2:$E$11,2)</f>
        <v>Március</v>
      </c>
    </row>
    <row r="18" spans="2:4" x14ac:dyDescent="0.25">
      <c r="B18" s="7" t="s">
        <v>24</v>
      </c>
      <c r="C18" s="11">
        <f>MAX(D2:D11)</f>
        <v>200</v>
      </c>
      <c r="D18" s="3" t="str">
        <f>VLOOKUP(C18,$D$2:$E$11,2)</f>
        <v>Február</v>
      </c>
    </row>
  </sheetData>
  <pageMargins left="0.75" right="0.75" top="1" bottom="1" header="0.5" footer="0.5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3</vt:i4>
      </vt:variant>
    </vt:vector>
  </HeadingPairs>
  <TitlesOfParts>
    <vt:vector size="3" baseType="lpstr">
      <vt:lpstr>Adatok</vt:lpstr>
      <vt:lpstr>Javítás</vt:lpstr>
      <vt:lpstr>minta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Bogyay Barbara Rita</cp:lastModifiedBy>
  <dcterms:created xsi:type="dcterms:W3CDTF">2026-03-09T23:58:26Z</dcterms:created>
  <dcterms:modified xsi:type="dcterms:W3CDTF">2026-03-18T15:50:08Z</dcterms:modified>
</cp:coreProperties>
</file>